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psU2 Regulation GFP Assays\"/>
    </mc:Choice>
  </mc:AlternateContent>
  <xr:revisionPtr revIDLastSave="0" documentId="13_ncr:1_{2D383EE9-AA19-4BA8-AFF8-9D46B7254A93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Raw Data GFP" sheetId="8" r:id="rId1"/>
    <sheet name="Average and Std. Dev." sheetId="4" r:id="rId2"/>
    <sheet name="Analysis" sheetId="1" r:id="rId3"/>
  </sheets>
  <definedNames>
    <definedName name="ExternalData_1" localSheetId="0" hidden="1">'Raw Data GFP'!$A$1:$F$73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 l="1"/>
  <c r="G16" i="1"/>
  <c r="D25" i="4" l="1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D3" i="4"/>
  <c r="C3" i="4"/>
  <c r="D2" i="4"/>
  <c r="C2" i="4"/>
  <c r="F13" i="1"/>
  <c r="E13" i="1"/>
  <c r="F12" i="1" l="1"/>
  <c r="F11" i="1"/>
  <c r="F10" i="1"/>
  <c r="F9" i="1"/>
  <c r="F8" i="1"/>
  <c r="E12" i="1"/>
  <c r="E11" i="1"/>
  <c r="E10" i="1"/>
  <c r="E9" i="1"/>
  <c r="E8" i="1"/>
  <c r="F7" i="1"/>
  <c r="E7" i="1"/>
  <c r="F4" i="1"/>
  <c r="E4" i="1"/>
  <c r="F3" i="1"/>
  <c r="E3" i="1"/>
  <c r="C3" i="1"/>
  <c r="B3" i="1"/>
  <c r="B2" i="1"/>
  <c r="F6" i="1"/>
  <c r="E6" i="1"/>
  <c r="F5" i="1"/>
  <c r="E5" i="1"/>
  <c r="F2" i="1"/>
  <c r="E2" i="1"/>
  <c r="C13" i="1"/>
  <c r="B13" i="1"/>
  <c r="G13" i="1" s="1"/>
  <c r="C12" i="1"/>
  <c r="B12" i="1"/>
  <c r="C11" i="1"/>
  <c r="B11" i="1"/>
  <c r="G11" i="1" s="1"/>
  <c r="C10" i="1"/>
  <c r="B10" i="1"/>
  <c r="G10" i="1" s="1"/>
  <c r="C9" i="1"/>
  <c r="B9" i="1"/>
  <c r="C8" i="1"/>
  <c r="B8" i="1"/>
  <c r="C7" i="1"/>
  <c r="B7" i="1"/>
  <c r="C6" i="1"/>
  <c r="B6" i="1"/>
  <c r="C5" i="1"/>
  <c r="B5" i="1"/>
  <c r="C4" i="1"/>
  <c r="B4" i="1"/>
  <c r="C2" i="1"/>
  <c r="G12" i="1" l="1"/>
  <c r="I11" i="1"/>
  <c r="J11" i="1"/>
  <c r="G8" i="1"/>
  <c r="G7" i="1"/>
  <c r="G6" i="1"/>
  <c r="G2" i="1"/>
  <c r="G9" i="1"/>
  <c r="G3" i="1"/>
  <c r="G4" i="1"/>
  <c r="G5" i="1"/>
  <c r="I8" i="1" l="1"/>
  <c r="K8" i="1" s="1"/>
  <c r="J8" i="1"/>
  <c r="I5" i="1"/>
  <c r="J5" i="1"/>
  <c r="J2" i="1"/>
  <c r="L5" i="1" s="1"/>
  <c r="I2" i="1"/>
  <c r="K2" i="1" s="1"/>
  <c r="M2" i="1" s="1"/>
  <c r="K11" i="1"/>
  <c r="M11" i="1" l="1"/>
  <c r="K5" i="1"/>
  <c r="L8" i="1"/>
  <c r="N8" i="1" s="1"/>
  <c r="O8" i="1" s="1"/>
  <c r="L11" i="1"/>
  <c r="N11" i="1" s="1"/>
  <c r="O11" i="1" s="1"/>
  <c r="L2" i="1"/>
  <c r="N3" i="1" s="1"/>
  <c r="O3" i="1" s="1"/>
  <c r="M8" i="1"/>
  <c r="N9" i="1" l="1"/>
  <c r="N2" i="1"/>
  <c r="O2" i="1" s="1"/>
  <c r="N12" i="1"/>
  <c r="O12" i="1" s="1"/>
  <c r="Q12" i="1" s="1"/>
  <c r="N6" i="1"/>
  <c r="O6" i="1" s="1"/>
  <c r="N5" i="1"/>
  <c r="O5" i="1" s="1"/>
  <c r="M5" i="1"/>
  <c r="Q11" i="1"/>
  <c r="U7" i="1" s="1"/>
  <c r="T7" i="1"/>
  <c r="T6" i="1"/>
  <c r="Q8" i="1"/>
  <c r="U6" i="1" s="1"/>
  <c r="O9" i="1"/>
  <c r="Q9" i="1" s="1"/>
  <c r="V6" i="1" s="1"/>
  <c r="T4" i="1"/>
  <c r="Q3" i="1"/>
  <c r="V4" i="1" s="1"/>
  <c r="Q2" i="1"/>
  <c r="U4" i="1" s="1"/>
  <c r="Q6" i="1" l="1"/>
  <c r="V5" i="1" s="1"/>
  <c r="T5" i="1"/>
  <c r="Q5" i="1"/>
  <c r="U5" i="1" s="1"/>
  <c r="V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FE617DDB-76ED-44B6-9826-6E2D1CDD976D}" keepAlive="1" name="Query - 230814_SS_GFP_UTR_Assay_qPCR" description="Connection to the '230814_SS_GFP_UTR_Assay_qPCR' query in the workbook." type="5" refreshedVersion="8" background="1" saveData="1">
    <dbPr connection="Provider=Microsoft.Mashup.OleDb.1;Data Source=$Workbook$;Location=230814_SS_GFP_UTR_Assay_qPCR;Extended Properties=&quot;&quot;" command="SELECT * FROM [230814_SS_GFP_UTR_Assay_qPCR]"/>
  </connection>
</connections>
</file>

<file path=xl/sharedStrings.xml><?xml version="1.0" encoding="utf-8"?>
<sst xmlns="http://schemas.openxmlformats.org/spreadsheetml/2006/main" count="387" uniqueCount="191">
  <si>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</si>
  <si>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</si>
  <si>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</si>
  <si>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</si>
  <si>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</si>
  <si>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</si>
  <si>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</si>
  <si>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</si>
  <si>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</si>
  <si>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</si>
  <si>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</si>
  <si>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</si>
  <si>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</si>
  <si>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</si>
  <si>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5'UTR</t>
  </si>
  <si>
    <t>5'UTR error bars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</si>
  <si>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</si>
  <si>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</si>
  <si>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</si>
  <si>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</si>
  <si>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</si>
  <si>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</si>
  <si>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</si>
  <si>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</si>
  <si>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</si>
  <si>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</si>
  <si>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</si>
  <si>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</si>
  <si>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</si>
  <si>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</si>
  <si>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</si>
  <si>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</si>
  <si>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</si>
  <si>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</si>
  <si>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</si>
  <si>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</si>
  <si>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</si>
  <si>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</si>
  <si>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</si>
  <si>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</si>
  <si>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</si>
  <si>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</si>
  <si>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</si>
  <si>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</si>
  <si>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</si>
  <si>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</si>
  <si>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</si>
  <si>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</si>
  <si>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</si>
  <si>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</si>
  <si>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</si>
  <si>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</si>
  <si>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</si>
  <si>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</si>
  <si>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</si>
  <si>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</si>
  <si>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</si>
  <si>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</si>
  <si>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</si>
  <si>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</si>
  <si>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</si>
  <si>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</si>
  <si>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</si>
  <si>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</si>
  <si>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</si>
  <si>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</si>
  <si>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</si>
  <si>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</si>
  <si>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</si>
  <si>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</si>
  <si>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</si>
  <si>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</si>
  <si>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</si>
  <si>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</si>
  <si>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</si>
  <si>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</si>
  <si>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</si>
  <si>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</si>
  <si>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</si>
  <si>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</si>
  <si>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</si>
  <si>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</si>
  <si>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</si>
  <si>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</si>
  <si>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</si>
  <si>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</si>
  <si>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</si>
  <si>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</si>
  <si>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</si>
  <si>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</si>
  <si>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</si>
  <si>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</si>
  <si>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</si>
  <si>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</si>
  <si>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</si>
  <si>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</si>
  <si>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</si>
  <si>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</si>
  <si>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</si>
  <si>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</si>
  <si>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</si>
  <si>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</si>
  <si>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</si>
  <si>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</si>
  <si>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</si>
  <si>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</si>
  <si>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</si>
  <si>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</si>
  <si>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</si>
  <si>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</si>
  <si>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</si>
  <si>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</si>
  <si>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</si>
  <si>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</si>
  <si>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</si>
  <si>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</si>
  <si>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</si>
  <si>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</si>
  <si>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</si>
  <si>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</si>
  <si>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</si>
  <si>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</si>
  <si>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</si>
  <si>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</si>
  <si>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</si>
  <si>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</si>
  <si>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</si>
  <si>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</si>
  <si>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</si>
  <si>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</si>
  <si>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</si>
  <si>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</si>
  <si>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</si>
  <si>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</si>
  <si>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</si>
  <si>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</si>
  <si>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</si>
  <si>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</si>
  <si>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</si>
  <si>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</si>
  <si>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</si>
  <si>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G6</t>
  </si>
  <si>
    <t>Sample 78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</si>
  <si>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</si>
  <si>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</si>
  <si>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</si>
  <si>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</si>
  <si>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</si>
  <si>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</si>
  <si>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</si>
  <si>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</si>
  <si>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</si>
  <si>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</si>
  <si>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</si>
  <si>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</si>
  <si>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</si>
  <si>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</si>
  <si>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</si>
  <si>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</si>
  <si>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H6</t>
  </si>
  <si>
    <t>Sample 90</t>
  </si>
  <si>
    <t>H7</t>
  </si>
  <si>
    <t>Sample 91</t>
  </si>
  <si>
    <t>H8</t>
  </si>
  <si>
    <t>Sample 92</t>
  </si>
  <si>
    <t>H9</t>
  </si>
  <si>
    <t>Sample 93</t>
  </si>
  <si>
    <t>Avergae</t>
  </si>
  <si>
    <t>Std. Dev.</t>
  </si>
  <si>
    <t>230814_SS_GFP_UTR_Assay</t>
  </si>
  <si>
    <t>GFP</t>
  </si>
  <si>
    <t>WT UTR-GFP 1</t>
  </si>
  <si>
    <t>WT UTR-GFP 2</t>
  </si>
  <si>
    <t>WT UTR-GFP 3</t>
  </si>
  <si>
    <t>d2 UTR-GFP 1</t>
  </si>
  <si>
    <t>d2 UTR-GFP 2</t>
  </si>
  <si>
    <t>d2 UTR-GFP 3</t>
  </si>
  <si>
    <t>WT mutUTR-GFP 1</t>
  </si>
  <si>
    <t>WT mutUTR-GFP 2</t>
  </si>
  <si>
    <t>WT mutUTR-GFP 3</t>
  </si>
  <si>
    <t>d2 mutUTR-GFP 1</t>
  </si>
  <si>
    <t>d2 mutUTR-GFP 2</t>
  </si>
  <si>
    <t>d2 mutUTR-GFP 3</t>
  </si>
  <si>
    <t>WT UTR-GFP</t>
  </si>
  <si>
    <t>d2 UTR-GFP</t>
  </si>
  <si>
    <t>WT mutUTR-GFP</t>
  </si>
  <si>
    <t>d2 mutUTR-GFP</t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</si>
  <si>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gfp</t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</si>
  <si>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Ptul4 rpsU2_5'UTR gfp</t>
    </r>
  </si>
  <si>
    <t>Ptul4 rpsU2_mut.5'UTR gfp</t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</si>
  <si>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Ptul4 rpsU2_mut.5'UTR gfp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</si>
</sst>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4" fillId="2" borderId="3" xfId="0" applyNumberFormat="1" applyFont="1" applyFill="1" applyBorder="1"/>
    <xf numFmtId="164" fontId="4" fillId="2" borderId="1" xfId="0" applyNumberFormat="1" applyFont="1" applyFill="1" applyBorder="1"/>
    <xf numFmtId="2" fontId="4" fillId="2" borderId="1" xfId="0" applyNumberFormat="1" applyFont="1" applyFill="1" applyBorder="1"/>
    <xf numFmtId="0" fontId="5" fillId="0" borderId="0" xfId="0" applyFont="1"/>
    <xf numFmtId="0" fontId="5" fillId="0" borderId="1" xfId="0" applyFont="1" applyBorder="1"/>
    <xf numFmtId="164" fontId="5" fillId="0" borderId="1" xfId="0" applyNumberFormat="1" applyFont="1" applyBorder="1"/>
    <xf numFmtId="0" fontId="6" fillId="0" borderId="1" xfId="0" applyFont="1" applyBorder="1"/>
    <xf numFmtId="0" fontId="9" fillId="0" borderId="0" xfId="0" applyFont="1"/>
    <xf numFmtId="164" fontId="5" fillId="0" borderId="2" xfId="0" applyNumberFormat="1" applyFont="1" applyBorder="1"/>
    <xf numFmtId="0" fontId="12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2" fontId="4" fillId="2" borderId="3" xfId="0" applyNumberFormat="1" applyFont="1" applyFill="1" applyBorder="1"/>
    <xf numFmtId="0" fontId="10" fillId="0" borderId="0" xfId="0" applyFont="1"/>
    <xf numFmtId="164" fontId="11" fillId="0" borderId="0" xfId="0" applyNumberFormat="1" applyFont="1"/>
    <xf numFmtId="2" fontId="0" fillId="0" borderId="0" xfId="0" applyNumberFormat="1"/>
    <xf numFmtId="164" fontId="9" fillId="0" borderId="0" xfId="0" applyNumberFormat="1" applyFont="1"/>
    <xf numFmtId="0" fontId="8" fillId="0" borderId="0" xfId="0" applyFont="1"/>
    <xf numFmtId="164" fontId="0" fillId="0" borderId="0" xfId="0" applyNumberFormat="1"/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Analysis!$U$4:$U$6</c:f>
                <c:numCache>
                  <c:formatCode>General</c:formatCode>
                  <c:ptCount val="3"/>
                  <c:pt idx="0">
                    <c:v>0.165681731044928</c:v>
                  </c:pt>
                  <c:pt idx="1">
                    <c:v>0.7380351739261668</c:v>
                  </c:pt>
                  <c:pt idx="2">
                    <c:v>0.19317792845574233</c:v>
                  </c:pt>
                </c:numCache>
              </c:numRef>
            </c:plus>
            <c:minus>
              <c:numRef>
                <c:f>Analysis!$V$4:$V$6</c:f>
                <c:numCache>
                  <c:formatCode>General</c:formatCode>
                  <c:ptCount val="3"/>
                  <c:pt idx="0">
                    <c:v>0.19858336705539648</c:v>
                  </c:pt>
                  <c:pt idx="1">
                    <c:v>0.94577031473939766</c:v>
                  </c:pt>
                  <c:pt idx="2">
                    <c:v>0.23943064433772832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Analysis!$S$4:$S$7</c:f>
              <c:strCache>
                <c:ptCount val="4"/>
                <c:pt idx="0">
                  <c:v>Ptul4 rpsU2_5'UTR gfp</c:v>
                </c:pt>
                <c:pt idx="1">
                  <c:v>ΔrpsU2 Ptul4 rpsU2_5'UTR gfp</c:v>
                </c:pt>
                <c:pt idx="2">
                  <c:v>Ptul4 rpsU2_mut.5'UTR gfp</c:v>
                </c:pt>
                <c:pt idx="3">
                  <c:v>ΔrpsU2 Ptul4 rpsU2_mut.5'UTR gfp</c:v>
                </c:pt>
              </c:strCache>
            </c:strRef>
          </c:cat>
          <c:val>
            <c:numRef>
              <c:f>Analysis!$T$4:$T$7</c:f>
              <c:numCache>
                <c:formatCode>0.000</c:formatCode>
                <c:ptCount val="4"/>
                <c:pt idx="0">
                  <c:v>1</c:v>
                </c:pt>
                <c:pt idx="1">
                  <c:v>3.360104390621415</c:v>
                </c:pt>
                <c:pt idx="2">
                  <c:v>1</c:v>
                </c:pt>
                <c:pt idx="3">
                  <c:v>2.986776841845991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Analysis!$S$19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Analysis!$V$19:$V$20</c:f>
                <c:numCache>
                  <c:formatCode>General</c:formatCode>
                  <c:ptCount val="2"/>
                </c:numCache>
              </c:numRef>
            </c:plus>
            <c:minus>
              <c:numRef>
                <c:f>Analysis!$W$19:$W$20</c:f>
                <c:numCache>
                  <c:formatCode>General</c:formatCode>
                  <c:ptCount val="2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Analysis!$T$13:$T$14</c:f>
              <c:numCache>
                <c:formatCode>General</c:formatCode>
                <c:ptCount val="2"/>
              </c:numCache>
            </c:numRef>
          </c:cat>
          <c:val>
            <c:numRef>
              <c:f>Analysis!$U$19:$U$20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2-10B1-451F-8462-DA1F0A3980E2}"/>
            </c:ext>
          </c:extLst>
        </c:ser>
        <c:ser>
          <c:idx val="3"/>
          <c:order val="1"/>
          <c:tx>
            <c:strRef>
              <c:f>Analysis!$S$22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Analysis!$V$22:$V$23</c:f>
                <c:numCache>
                  <c:formatCode>General</c:formatCode>
                  <c:ptCount val="2"/>
                </c:numCache>
              </c:numRef>
            </c:plus>
            <c:minus>
              <c:numRef>
                <c:f>Analysis!$W$22:$W$23</c:f>
                <c:numCache>
                  <c:formatCode>General</c:formatCode>
                  <c:ptCount val="2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Analysis!$T$13:$T$14</c:f>
              <c:numCache>
                <c:formatCode>General</c:formatCode>
                <c:ptCount val="2"/>
              </c:numCache>
            </c:numRef>
          </c:cat>
          <c:val>
            <c:numRef>
              <c:f>Analysis!$U$22:$U$23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3-10B1-451F-8462-DA1F0A3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81642</xdr:colOff>
      <xdr:row>4</xdr:row>
      <xdr:rowOff>24631</xdr:rowOff>
    </xdr:from>
    <xdr:to>
      <xdr:col>31</xdr:col>
      <xdr:colOff>365759</xdr:colOff>
      <xdr:row>18</xdr:row>
      <xdr:rowOff>179615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33</xdr:row>
      <xdr:rowOff>0</xdr:rowOff>
    </xdr:from>
    <xdr:to>
      <xdr:col>30</xdr:col>
      <xdr:colOff>6350</xdr:colOff>
      <xdr:row>47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898819-CC9A-4C8D-AF06-8DC63DC2B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54C84751-82C5-409F-A18A-C8C1143B3299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59851D-F385-49DB-AA13-287719B64B4C}" name="_230814_SS_GFP_UTR_Assay_qPCR" displayName="_230814_SS_GFP_UTR_Assay_qPCR" ref="A1:F73" tableType="queryTable" totalsRowShown="0">
  <autoFilter ref="A1:F73" xr:uid="{D759851D-F385-49DB-AA13-287719B64B4C}"/>
  <sortState xmlns:xlrd2="http://schemas.microsoft.com/office/spreadsheetml/2017/richdata2" ref="A2:F73">
    <sortCondition ref="D2:D73" customList="A1,A2,A3,B1,B2,B3,C1,C2,C3,D1,D2,D3,E1,E2,E3,F1,F2,F3,G1,G2,G3,H1,H2,H3,A4,A5,A6,B4,B5,B6,C4,C5,C6,D4,D5,D6,E4,E5,E6,F4,F5,F6,G4,G5,G6,H4,H5,H6,A7,A8,A9,B7,B8,B9,C7,C8,C9,D7,D8,D9,E7,E8,E9,F7,F8,F9,G7,G8,G9,H7,H8,H9"/>
  </sortState>
  <tableColumns count="6">
    <tableColumn id="1" xr3:uid="{9AC60B31-CEA0-42CA-872D-7180DCB9E15C}" uniqueName="1" name="Experiment Name" queryTableFieldId="1" dataDxfId="3"/>
    <tableColumn id="2" xr3:uid="{71963A6B-ADF9-4534-8E0E-1A17F8A4EF04}" uniqueName="2" name="Analysis Name" queryTableFieldId="2" dataDxfId="2"/>
    <tableColumn id="3" xr3:uid="{A7A41CCC-E327-42C8-8A26-DC4AD0E11CB1}" uniqueName="3" name="Included" queryTableFieldId="3"/>
    <tableColumn id="4" xr3:uid="{13F75E9B-567F-4B94-8776-CC21415E86DC}" uniqueName="4" name="Position" queryTableFieldId="4" dataDxfId="1"/>
    <tableColumn id="5" xr3:uid="{BB2EB7F3-2D9B-47B6-937C-E086A8117DB4}" uniqueName="5" name="SampleName" queryTableFieldId="5" dataDxfId="0"/>
    <tableColumn id="6" xr3:uid="{767782D2-5EAA-4521-A5EC-9FE0F9D0088E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93AEE-481E-4C73-A6CA-DF445746C8DD}">
  <dimension ref="A1:F73"/>
  <sheetViews>
    <sheetView topLeftCell="A61" workbookViewId="0">
      <selection activeCell="I72" sqref="I72"/>
    </sheetView>
  </sheetViews>
  <sheetFormatPr defaultRowHeight="15.6" x14ac:dyDescent="0.3"/>
  <cols>
    <col min="1" max="1" width="24.2968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</row>
    <row r="2" spans="1:6" x14ac:dyDescent="0.3">
      <c r="A2" t="s">
        <v>169</v>
      </c>
      <c r="B2" t="s">
        <v>22</v>
      </c>
      <c r="C2">
        <v>1</v>
      </c>
      <c r="D2" t="s">
        <v>23</v>
      </c>
      <c r="E2" t="s">
        <v>24</v>
      </c>
      <c r="F2">
        <v>21.504338925614199</v>
      </c>
    </row>
    <row r="3" spans="1:6" x14ac:dyDescent="0.3">
      <c r="A3" t="s">
        <v>169</v>
      </c>
      <c r="B3" t="s">
        <v>22</v>
      </c>
      <c r="C3">
        <v>1</v>
      </c>
      <c r="D3" t="s">
        <v>25</v>
      </c>
      <c r="E3" t="s">
        <v>26</v>
      </c>
      <c r="F3">
        <v>21.455754434569702</v>
      </c>
    </row>
    <row r="4" spans="1:6" x14ac:dyDescent="0.3">
      <c r="A4" t="s">
        <v>169</v>
      </c>
      <c r="B4" t="s">
        <v>22</v>
      </c>
      <c r="C4">
        <v>1</v>
      </c>
      <c r="D4" t="s">
        <v>27</v>
      </c>
      <c r="E4" t="s">
        <v>28</v>
      </c>
      <c r="F4">
        <v>21.468825592000599</v>
      </c>
    </row>
    <row r="5" spans="1:6" x14ac:dyDescent="0.3">
      <c r="A5" t="s">
        <v>169</v>
      </c>
      <c r="B5" t="s">
        <v>22</v>
      </c>
      <c r="C5">
        <v>1</v>
      </c>
      <c r="D5" t="s">
        <v>41</v>
      </c>
      <c r="E5" t="s">
        <v>42</v>
      </c>
      <c r="F5">
        <v>21.337122261653899</v>
      </c>
    </row>
    <row r="6" spans="1:6" x14ac:dyDescent="0.3">
      <c r="A6" t="s">
        <v>169</v>
      </c>
      <c r="B6" t="s">
        <v>22</v>
      </c>
      <c r="C6">
        <v>1</v>
      </c>
      <c r="D6" t="s">
        <v>43</v>
      </c>
      <c r="E6" t="s">
        <v>44</v>
      </c>
      <c r="F6">
        <v>21.353690244703198</v>
      </c>
    </row>
    <row r="7" spans="1:6" x14ac:dyDescent="0.3">
      <c r="A7" t="s">
        <v>169</v>
      </c>
      <c r="B7" t="s">
        <v>22</v>
      </c>
      <c r="C7">
        <v>1</v>
      </c>
      <c r="D7" t="s">
        <v>45</v>
      </c>
      <c r="E7" t="s">
        <v>46</v>
      </c>
      <c r="F7">
        <v>21.310462621585</v>
      </c>
    </row>
    <row r="8" spans="1:6" x14ac:dyDescent="0.3">
      <c r="A8" t="s">
        <v>169</v>
      </c>
      <c r="B8" t="s">
        <v>22</v>
      </c>
      <c r="C8">
        <v>1</v>
      </c>
      <c r="D8" t="s">
        <v>59</v>
      </c>
      <c r="E8" t="s">
        <v>60</v>
      </c>
      <c r="F8">
        <v>20.170295710755099</v>
      </c>
    </row>
    <row r="9" spans="1:6" x14ac:dyDescent="0.3">
      <c r="A9" t="s">
        <v>169</v>
      </c>
      <c r="B9" t="s">
        <v>22</v>
      </c>
      <c r="C9">
        <v>1</v>
      </c>
      <c r="D9" t="s">
        <v>61</v>
      </c>
      <c r="E9" t="s">
        <v>62</v>
      </c>
      <c r="F9">
        <v>20.2156865799024</v>
      </c>
    </row>
    <row r="10" spans="1:6" x14ac:dyDescent="0.3">
      <c r="A10" t="s">
        <v>169</v>
      </c>
      <c r="B10" t="s">
        <v>22</v>
      </c>
      <c r="C10">
        <v>1</v>
      </c>
      <c r="D10" t="s">
        <v>63</v>
      </c>
      <c r="E10" t="s">
        <v>64</v>
      </c>
      <c r="F10">
        <v>20.191134743713199</v>
      </c>
    </row>
    <row r="11" spans="1:6" x14ac:dyDescent="0.3">
      <c r="A11" t="s">
        <v>169</v>
      </c>
      <c r="B11" t="s">
        <v>22</v>
      </c>
      <c r="C11">
        <v>1</v>
      </c>
      <c r="D11" t="s">
        <v>77</v>
      </c>
      <c r="E11" t="s">
        <v>78</v>
      </c>
      <c r="F11">
        <v>19.581186248856302</v>
      </c>
    </row>
    <row r="12" spans="1:6" x14ac:dyDescent="0.3">
      <c r="A12" t="s">
        <v>169</v>
      </c>
      <c r="B12" t="s">
        <v>22</v>
      </c>
      <c r="C12">
        <v>1</v>
      </c>
      <c r="D12" t="s">
        <v>79</v>
      </c>
      <c r="E12" t="s">
        <v>80</v>
      </c>
      <c r="F12">
        <v>19.597789345488899</v>
      </c>
    </row>
    <row r="13" spans="1:6" x14ac:dyDescent="0.3">
      <c r="A13" t="s">
        <v>169</v>
      </c>
      <c r="B13" t="s">
        <v>22</v>
      </c>
      <c r="C13">
        <v>1</v>
      </c>
      <c r="D13" t="s">
        <v>81</v>
      </c>
      <c r="E13" t="s">
        <v>82</v>
      </c>
      <c r="F13">
        <v>19.572826100536702</v>
      </c>
    </row>
    <row r="14" spans="1:6" x14ac:dyDescent="0.3">
      <c r="A14" t="s">
        <v>169</v>
      </c>
      <c r="B14" t="s">
        <v>22</v>
      </c>
      <c r="C14">
        <v>1</v>
      </c>
      <c r="D14" t="s">
        <v>95</v>
      </c>
      <c r="E14" t="s">
        <v>96</v>
      </c>
      <c r="F14">
        <v>19.066967465061602</v>
      </c>
    </row>
    <row r="15" spans="1:6" x14ac:dyDescent="0.3">
      <c r="A15" t="s">
        <v>169</v>
      </c>
      <c r="B15" t="s">
        <v>22</v>
      </c>
      <c r="C15">
        <v>1</v>
      </c>
      <c r="D15" t="s">
        <v>97</v>
      </c>
      <c r="E15" t="s">
        <v>98</v>
      </c>
      <c r="F15">
        <v>19.076755453078299</v>
      </c>
    </row>
    <row r="16" spans="1:6" x14ac:dyDescent="0.3">
      <c r="A16" t="s">
        <v>169</v>
      </c>
      <c r="B16" t="s">
        <v>22</v>
      </c>
      <c r="C16">
        <v>1</v>
      </c>
      <c r="D16" t="s">
        <v>99</v>
      </c>
      <c r="E16" t="s">
        <v>100</v>
      </c>
      <c r="F16">
        <v>19.102420575257501</v>
      </c>
    </row>
    <row r="17" spans="1:6" x14ac:dyDescent="0.3">
      <c r="A17" t="s">
        <v>169</v>
      </c>
      <c r="B17" t="s">
        <v>22</v>
      </c>
      <c r="C17">
        <v>1</v>
      </c>
      <c r="D17" t="s">
        <v>113</v>
      </c>
      <c r="E17" t="s">
        <v>114</v>
      </c>
      <c r="F17">
        <v>19.483944959554002</v>
      </c>
    </row>
    <row r="18" spans="1:6" x14ac:dyDescent="0.3">
      <c r="A18" t="s">
        <v>169</v>
      </c>
      <c r="B18" t="s">
        <v>22</v>
      </c>
      <c r="C18">
        <v>1</v>
      </c>
      <c r="D18" t="s">
        <v>115</v>
      </c>
      <c r="E18" t="s">
        <v>116</v>
      </c>
      <c r="F18">
        <v>19.497482847085099</v>
      </c>
    </row>
    <row r="19" spans="1:6" x14ac:dyDescent="0.3">
      <c r="A19" t="s">
        <v>169</v>
      </c>
      <c r="B19" t="s">
        <v>22</v>
      </c>
      <c r="C19">
        <v>1</v>
      </c>
      <c r="D19" t="s">
        <v>117</v>
      </c>
      <c r="E19" t="s">
        <v>118</v>
      </c>
      <c r="F19">
        <v>19.451101489631</v>
      </c>
    </row>
    <row r="20" spans="1:6" x14ac:dyDescent="0.3">
      <c r="A20" t="s">
        <v>169</v>
      </c>
      <c r="B20" t="s">
        <v>22</v>
      </c>
      <c r="C20">
        <v>1</v>
      </c>
      <c r="D20" t="s">
        <v>131</v>
      </c>
      <c r="E20" t="s">
        <v>132</v>
      </c>
      <c r="F20">
        <v>20.180677728727701</v>
      </c>
    </row>
    <row r="21" spans="1:6" x14ac:dyDescent="0.3">
      <c r="A21" t="s">
        <v>169</v>
      </c>
      <c r="B21" t="s">
        <v>22</v>
      </c>
      <c r="C21">
        <v>1</v>
      </c>
      <c r="D21" t="s">
        <v>133</v>
      </c>
      <c r="E21" t="s">
        <v>134</v>
      </c>
      <c r="F21">
        <v>20.111705378048899</v>
      </c>
    </row>
    <row r="22" spans="1:6" x14ac:dyDescent="0.3">
      <c r="A22" t="s">
        <v>169</v>
      </c>
      <c r="B22" t="s">
        <v>22</v>
      </c>
      <c r="C22">
        <v>1</v>
      </c>
      <c r="D22" t="s">
        <v>135</v>
      </c>
      <c r="E22" t="s">
        <v>136</v>
      </c>
      <c r="F22">
        <v>20.127811030186599</v>
      </c>
    </row>
    <row r="23" spans="1:6" x14ac:dyDescent="0.3">
      <c r="A23" t="s">
        <v>169</v>
      </c>
      <c r="B23" t="s">
        <v>22</v>
      </c>
      <c r="C23">
        <v>1</v>
      </c>
      <c r="D23" t="s">
        <v>149</v>
      </c>
      <c r="E23" t="s">
        <v>150</v>
      </c>
      <c r="F23">
        <v>20.1548608449346</v>
      </c>
    </row>
    <row r="24" spans="1:6" x14ac:dyDescent="0.3">
      <c r="A24" t="s">
        <v>169</v>
      </c>
      <c r="B24" t="s">
        <v>22</v>
      </c>
      <c r="C24">
        <v>1</v>
      </c>
      <c r="D24" t="s">
        <v>151</v>
      </c>
      <c r="E24" t="s">
        <v>152</v>
      </c>
      <c r="F24">
        <v>20.151107060041198</v>
      </c>
    </row>
    <row r="25" spans="1:6" x14ac:dyDescent="0.3">
      <c r="A25" t="s">
        <v>169</v>
      </c>
      <c r="B25" t="s">
        <v>22</v>
      </c>
      <c r="C25">
        <v>1</v>
      </c>
      <c r="D25" t="s">
        <v>153</v>
      </c>
      <c r="E25" t="s">
        <v>154</v>
      </c>
      <c r="F25">
        <v>20.128227049782101</v>
      </c>
    </row>
    <row r="26" spans="1:6" x14ac:dyDescent="0.3">
      <c r="A26" t="s">
        <v>169</v>
      </c>
      <c r="B26" t="s">
        <v>22</v>
      </c>
      <c r="C26">
        <v>1</v>
      </c>
      <c r="D26" t="s">
        <v>29</v>
      </c>
      <c r="E26" t="s">
        <v>30</v>
      </c>
      <c r="F26">
        <v>19.9926878555999</v>
      </c>
    </row>
    <row r="27" spans="1:6" x14ac:dyDescent="0.3">
      <c r="A27" t="s">
        <v>169</v>
      </c>
      <c r="B27" t="s">
        <v>22</v>
      </c>
      <c r="C27">
        <v>1</v>
      </c>
      <c r="D27" t="s">
        <v>31</v>
      </c>
      <c r="E27" t="s">
        <v>32</v>
      </c>
      <c r="F27">
        <v>20.030821709058699</v>
      </c>
    </row>
    <row r="28" spans="1:6" x14ac:dyDescent="0.3">
      <c r="A28" t="s">
        <v>169</v>
      </c>
      <c r="B28" t="s">
        <v>22</v>
      </c>
      <c r="C28">
        <v>1</v>
      </c>
      <c r="D28" t="s">
        <v>33</v>
      </c>
      <c r="E28" t="s">
        <v>34</v>
      </c>
      <c r="F28">
        <v>20.034441256210901</v>
      </c>
    </row>
    <row r="29" spans="1:6" x14ac:dyDescent="0.3">
      <c r="A29" t="s">
        <v>169</v>
      </c>
      <c r="B29" t="s">
        <v>22</v>
      </c>
      <c r="C29">
        <v>1</v>
      </c>
      <c r="D29" t="s">
        <v>47</v>
      </c>
      <c r="E29" t="s">
        <v>48</v>
      </c>
      <c r="F29">
        <v>18.7554883748065</v>
      </c>
    </row>
    <row r="30" spans="1:6" x14ac:dyDescent="0.3">
      <c r="A30" t="s">
        <v>169</v>
      </c>
      <c r="B30" t="s">
        <v>22</v>
      </c>
      <c r="C30">
        <v>1</v>
      </c>
      <c r="D30" t="s">
        <v>49</v>
      </c>
      <c r="E30" t="s">
        <v>50</v>
      </c>
      <c r="F30">
        <v>18.778708172120201</v>
      </c>
    </row>
    <row r="31" spans="1:6" x14ac:dyDescent="0.3">
      <c r="A31" t="s">
        <v>169</v>
      </c>
      <c r="B31" t="s">
        <v>22</v>
      </c>
      <c r="C31">
        <v>1</v>
      </c>
      <c r="D31" t="s">
        <v>51</v>
      </c>
      <c r="E31" t="s">
        <v>52</v>
      </c>
      <c r="F31">
        <v>18.738699364678599</v>
      </c>
    </row>
    <row r="32" spans="1:6" x14ac:dyDescent="0.3">
      <c r="A32" t="s">
        <v>169</v>
      </c>
      <c r="B32" t="s">
        <v>22</v>
      </c>
      <c r="C32">
        <v>1</v>
      </c>
      <c r="D32" t="s">
        <v>65</v>
      </c>
      <c r="E32" t="s">
        <v>66</v>
      </c>
      <c r="F32">
        <v>18.726778348195499</v>
      </c>
    </row>
    <row r="33" spans="1:6" x14ac:dyDescent="0.3">
      <c r="A33" t="s">
        <v>169</v>
      </c>
      <c r="B33" t="s">
        <v>22</v>
      </c>
      <c r="C33">
        <v>1</v>
      </c>
      <c r="D33" t="s">
        <v>67</v>
      </c>
      <c r="E33" t="s">
        <v>68</v>
      </c>
      <c r="F33">
        <v>18.7199770473668</v>
      </c>
    </row>
    <row r="34" spans="1:6" x14ac:dyDescent="0.3">
      <c r="A34" t="s">
        <v>169</v>
      </c>
      <c r="B34" t="s">
        <v>22</v>
      </c>
      <c r="C34">
        <v>1</v>
      </c>
      <c r="D34" t="s">
        <v>69</v>
      </c>
      <c r="E34" t="s">
        <v>70</v>
      </c>
      <c r="F34">
        <v>18.713257060944098</v>
      </c>
    </row>
    <row r="35" spans="1:6" x14ac:dyDescent="0.3">
      <c r="A35" t="s">
        <v>169</v>
      </c>
      <c r="B35" t="s">
        <v>22</v>
      </c>
      <c r="C35">
        <v>1</v>
      </c>
      <c r="D35" t="s">
        <v>83</v>
      </c>
      <c r="E35" t="s">
        <v>84</v>
      </c>
      <c r="F35">
        <v>18.846088585956799</v>
      </c>
    </row>
    <row r="36" spans="1:6" x14ac:dyDescent="0.3">
      <c r="A36" t="s">
        <v>169</v>
      </c>
      <c r="B36" t="s">
        <v>22</v>
      </c>
      <c r="C36">
        <v>1</v>
      </c>
      <c r="D36" t="s">
        <v>85</v>
      </c>
      <c r="E36" t="s">
        <v>86</v>
      </c>
      <c r="F36">
        <v>18.8624089651661</v>
      </c>
    </row>
    <row r="37" spans="1:6" x14ac:dyDescent="0.3">
      <c r="A37" t="s">
        <v>169</v>
      </c>
      <c r="B37" t="s">
        <v>22</v>
      </c>
      <c r="C37">
        <v>1</v>
      </c>
      <c r="D37" t="s">
        <v>87</v>
      </c>
      <c r="E37" t="s">
        <v>88</v>
      </c>
      <c r="F37">
        <v>18.827385328276399</v>
      </c>
    </row>
    <row r="38" spans="1:6" x14ac:dyDescent="0.3">
      <c r="A38" t="s">
        <v>169</v>
      </c>
      <c r="B38" t="s">
        <v>22</v>
      </c>
      <c r="C38">
        <v>1</v>
      </c>
      <c r="D38" t="s">
        <v>101</v>
      </c>
      <c r="E38" t="s">
        <v>102</v>
      </c>
      <c r="F38">
        <v>19.6988014412293</v>
      </c>
    </row>
    <row r="39" spans="1:6" x14ac:dyDescent="0.3">
      <c r="A39" t="s">
        <v>169</v>
      </c>
      <c r="B39" t="s">
        <v>22</v>
      </c>
      <c r="C39">
        <v>1</v>
      </c>
      <c r="D39" t="s">
        <v>103</v>
      </c>
      <c r="E39" t="s">
        <v>104</v>
      </c>
      <c r="F39">
        <v>19.683060545673001</v>
      </c>
    </row>
    <row r="40" spans="1:6" x14ac:dyDescent="0.3">
      <c r="A40" t="s">
        <v>169</v>
      </c>
      <c r="B40" t="s">
        <v>22</v>
      </c>
      <c r="C40">
        <v>1</v>
      </c>
      <c r="D40" t="s">
        <v>105</v>
      </c>
      <c r="E40" t="s">
        <v>106</v>
      </c>
      <c r="F40">
        <v>19.678893909722699</v>
      </c>
    </row>
    <row r="41" spans="1:6" x14ac:dyDescent="0.3">
      <c r="A41" t="s">
        <v>169</v>
      </c>
      <c r="B41" t="s">
        <v>22</v>
      </c>
      <c r="C41">
        <v>1</v>
      </c>
      <c r="D41" t="s">
        <v>119</v>
      </c>
      <c r="E41" t="s">
        <v>120</v>
      </c>
      <c r="F41">
        <v>19.998552918551201</v>
      </c>
    </row>
    <row r="42" spans="1:6" x14ac:dyDescent="0.3">
      <c r="A42" t="s">
        <v>169</v>
      </c>
      <c r="B42" t="s">
        <v>22</v>
      </c>
      <c r="C42">
        <v>1</v>
      </c>
      <c r="D42" t="s">
        <v>121</v>
      </c>
      <c r="E42" t="s">
        <v>122</v>
      </c>
      <c r="F42">
        <v>19.9863057907016</v>
      </c>
    </row>
    <row r="43" spans="1:6" x14ac:dyDescent="0.3">
      <c r="A43" t="s">
        <v>169</v>
      </c>
      <c r="B43" t="s">
        <v>22</v>
      </c>
      <c r="C43">
        <v>1</v>
      </c>
      <c r="D43" t="s">
        <v>123</v>
      </c>
      <c r="E43" t="s">
        <v>124</v>
      </c>
      <c r="F43">
        <v>19.955721088975999</v>
      </c>
    </row>
    <row r="44" spans="1:6" x14ac:dyDescent="0.3">
      <c r="A44" t="s">
        <v>169</v>
      </c>
      <c r="B44" t="s">
        <v>22</v>
      </c>
      <c r="C44">
        <v>1</v>
      </c>
      <c r="D44" t="s">
        <v>137</v>
      </c>
      <c r="E44" t="s">
        <v>138</v>
      </c>
      <c r="F44">
        <v>18.6056275142688</v>
      </c>
    </row>
    <row r="45" spans="1:6" x14ac:dyDescent="0.3">
      <c r="A45" t="s">
        <v>169</v>
      </c>
      <c r="B45" t="s">
        <v>22</v>
      </c>
      <c r="C45">
        <v>1</v>
      </c>
      <c r="D45" t="s">
        <v>139</v>
      </c>
      <c r="E45" t="s">
        <v>140</v>
      </c>
      <c r="F45">
        <v>18.604403826657698</v>
      </c>
    </row>
    <row r="46" spans="1:6" x14ac:dyDescent="0.3">
      <c r="A46" t="s">
        <v>169</v>
      </c>
      <c r="B46" t="s">
        <v>22</v>
      </c>
      <c r="C46">
        <v>1</v>
      </c>
      <c r="D46" t="s">
        <v>141</v>
      </c>
      <c r="E46" t="s">
        <v>142</v>
      </c>
      <c r="F46">
        <v>18.654697469627401</v>
      </c>
    </row>
    <row r="47" spans="1:6" x14ac:dyDescent="0.3">
      <c r="A47" t="s">
        <v>169</v>
      </c>
      <c r="B47" t="s">
        <v>22</v>
      </c>
      <c r="C47">
        <v>1</v>
      </c>
      <c r="D47" t="s">
        <v>155</v>
      </c>
      <c r="E47" t="s">
        <v>156</v>
      </c>
      <c r="F47">
        <v>20.477466547481999</v>
      </c>
    </row>
    <row r="48" spans="1:6" x14ac:dyDescent="0.3">
      <c r="A48" t="s">
        <v>169</v>
      </c>
      <c r="B48" t="s">
        <v>22</v>
      </c>
      <c r="C48">
        <v>1</v>
      </c>
      <c r="D48" t="s">
        <v>157</v>
      </c>
      <c r="E48" t="s">
        <v>158</v>
      </c>
      <c r="F48">
        <v>20.463823837429</v>
      </c>
    </row>
    <row r="49" spans="1:6" x14ac:dyDescent="0.3">
      <c r="A49" t="s">
        <v>169</v>
      </c>
      <c r="B49" t="s">
        <v>22</v>
      </c>
      <c r="C49">
        <v>1</v>
      </c>
      <c r="D49" t="s">
        <v>159</v>
      </c>
      <c r="E49" t="s">
        <v>160</v>
      </c>
      <c r="F49">
        <v>20.494037498124701</v>
      </c>
    </row>
    <row r="50" spans="1:6" x14ac:dyDescent="0.3">
      <c r="A50" t="s">
        <v>169</v>
      </c>
      <c r="B50" t="s">
        <v>22</v>
      </c>
      <c r="C50">
        <v>1</v>
      </c>
      <c r="D50" t="s">
        <v>35</v>
      </c>
      <c r="E50" t="s">
        <v>36</v>
      </c>
      <c r="F50">
        <v>19.2718232140409</v>
      </c>
    </row>
    <row r="51" spans="1:6" x14ac:dyDescent="0.3">
      <c r="A51" t="s">
        <v>169</v>
      </c>
      <c r="B51" t="s">
        <v>22</v>
      </c>
      <c r="C51">
        <v>1</v>
      </c>
      <c r="D51" t="s">
        <v>37</v>
      </c>
      <c r="E51" t="s">
        <v>38</v>
      </c>
      <c r="F51">
        <v>19.276885720688298</v>
      </c>
    </row>
    <row r="52" spans="1:6" x14ac:dyDescent="0.3">
      <c r="A52" t="s">
        <v>169</v>
      </c>
      <c r="B52" t="s">
        <v>22</v>
      </c>
      <c r="C52">
        <v>1</v>
      </c>
      <c r="D52" t="s">
        <v>39</v>
      </c>
      <c r="E52" t="s">
        <v>40</v>
      </c>
      <c r="F52">
        <v>19.291497266392099</v>
      </c>
    </row>
    <row r="53" spans="1:6" x14ac:dyDescent="0.3">
      <c r="A53" t="s">
        <v>169</v>
      </c>
      <c r="B53" t="s">
        <v>22</v>
      </c>
      <c r="C53">
        <v>1</v>
      </c>
      <c r="D53" t="s">
        <v>53</v>
      </c>
      <c r="E53" t="s">
        <v>54</v>
      </c>
      <c r="F53">
        <v>19.8506967476469</v>
      </c>
    </row>
    <row r="54" spans="1:6" x14ac:dyDescent="0.3">
      <c r="A54" t="s">
        <v>169</v>
      </c>
      <c r="B54" t="s">
        <v>22</v>
      </c>
      <c r="C54">
        <v>1</v>
      </c>
      <c r="D54" t="s">
        <v>55</v>
      </c>
      <c r="E54" t="s">
        <v>56</v>
      </c>
      <c r="F54">
        <v>19.833367790995101</v>
      </c>
    </row>
    <row r="55" spans="1:6" x14ac:dyDescent="0.3">
      <c r="A55" t="s">
        <v>169</v>
      </c>
      <c r="B55" t="s">
        <v>22</v>
      </c>
      <c r="C55">
        <v>1</v>
      </c>
      <c r="D55" t="s">
        <v>57</v>
      </c>
      <c r="E55" t="s">
        <v>58</v>
      </c>
      <c r="F55">
        <v>19.886954606383799</v>
      </c>
    </row>
    <row r="56" spans="1:6" x14ac:dyDescent="0.3">
      <c r="A56" t="s">
        <v>169</v>
      </c>
      <c r="B56" t="s">
        <v>22</v>
      </c>
      <c r="C56">
        <v>1</v>
      </c>
      <c r="D56" t="s">
        <v>71</v>
      </c>
      <c r="E56" t="s">
        <v>72</v>
      </c>
      <c r="F56">
        <v>18.827370135879502</v>
      </c>
    </row>
    <row r="57" spans="1:6" x14ac:dyDescent="0.3">
      <c r="A57" t="s">
        <v>169</v>
      </c>
      <c r="B57" t="s">
        <v>22</v>
      </c>
      <c r="C57">
        <v>1</v>
      </c>
      <c r="D57" t="s">
        <v>73</v>
      </c>
      <c r="E57" t="s">
        <v>74</v>
      </c>
      <c r="F57">
        <v>18.864264127180199</v>
      </c>
    </row>
    <row r="58" spans="1:6" x14ac:dyDescent="0.3">
      <c r="A58" t="s">
        <v>169</v>
      </c>
      <c r="B58" t="s">
        <v>22</v>
      </c>
      <c r="C58">
        <v>1</v>
      </c>
      <c r="D58" t="s">
        <v>75</v>
      </c>
      <c r="E58" t="s">
        <v>76</v>
      </c>
      <c r="F58">
        <v>18.8233228673319</v>
      </c>
    </row>
    <row r="59" spans="1:6" x14ac:dyDescent="0.3">
      <c r="A59" t="s">
        <v>169</v>
      </c>
      <c r="B59" t="s">
        <v>22</v>
      </c>
      <c r="C59">
        <v>1</v>
      </c>
      <c r="D59" t="s">
        <v>89</v>
      </c>
      <c r="E59" t="s">
        <v>90</v>
      </c>
      <c r="F59">
        <v>18.872747672644199</v>
      </c>
    </row>
    <row r="60" spans="1:6" x14ac:dyDescent="0.3">
      <c r="A60" t="s">
        <v>169</v>
      </c>
      <c r="B60" t="s">
        <v>22</v>
      </c>
      <c r="C60">
        <v>1</v>
      </c>
      <c r="D60" t="s">
        <v>91</v>
      </c>
      <c r="E60" t="s">
        <v>92</v>
      </c>
      <c r="F60">
        <v>18.8439206755287</v>
      </c>
    </row>
    <row r="61" spans="1:6" x14ac:dyDescent="0.3">
      <c r="A61" t="s">
        <v>169</v>
      </c>
      <c r="B61" t="s">
        <v>22</v>
      </c>
      <c r="C61">
        <v>1</v>
      </c>
      <c r="D61" t="s">
        <v>93</v>
      </c>
      <c r="E61" t="s">
        <v>94</v>
      </c>
      <c r="F61">
        <v>18.861997230931401</v>
      </c>
    </row>
    <row r="62" spans="1:6" x14ac:dyDescent="0.3">
      <c r="A62" t="s">
        <v>169</v>
      </c>
      <c r="B62" t="s">
        <v>22</v>
      </c>
      <c r="C62">
        <v>1</v>
      </c>
      <c r="D62" t="s">
        <v>107</v>
      </c>
      <c r="E62" t="s">
        <v>108</v>
      </c>
      <c r="F62">
        <v>19.161226381043701</v>
      </c>
    </row>
    <row r="63" spans="1:6" x14ac:dyDescent="0.3">
      <c r="A63" t="s">
        <v>169</v>
      </c>
      <c r="B63" t="s">
        <v>22</v>
      </c>
      <c r="C63">
        <v>1</v>
      </c>
      <c r="D63" t="s">
        <v>109</v>
      </c>
      <c r="E63" t="s">
        <v>110</v>
      </c>
      <c r="F63">
        <v>19.180726837764801</v>
      </c>
    </row>
    <row r="64" spans="1:6" x14ac:dyDescent="0.3">
      <c r="A64" t="s">
        <v>169</v>
      </c>
      <c r="B64" t="s">
        <v>22</v>
      </c>
      <c r="C64">
        <v>1</v>
      </c>
      <c r="D64" t="s">
        <v>111</v>
      </c>
      <c r="E64" t="s">
        <v>112</v>
      </c>
      <c r="F64">
        <v>19.1767068217709</v>
      </c>
    </row>
    <row r="65" spans="1:6" x14ac:dyDescent="0.3">
      <c r="A65" t="s">
        <v>169</v>
      </c>
      <c r="B65" t="s">
        <v>22</v>
      </c>
      <c r="C65">
        <v>1</v>
      </c>
      <c r="D65" t="s">
        <v>125</v>
      </c>
      <c r="E65" t="s">
        <v>126</v>
      </c>
      <c r="F65">
        <v>19.440163964617501</v>
      </c>
    </row>
    <row r="66" spans="1:6" x14ac:dyDescent="0.3">
      <c r="A66" t="s">
        <v>169</v>
      </c>
      <c r="B66" t="s">
        <v>22</v>
      </c>
      <c r="C66">
        <v>1</v>
      </c>
      <c r="D66" t="s">
        <v>127</v>
      </c>
      <c r="E66" t="s">
        <v>128</v>
      </c>
      <c r="F66">
        <v>19.348948683945601</v>
      </c>
    </row>
    <row r="67" spans="1:6" x14ac:dyDescent="0.3">
      <c r="A67" t="s">
        <v>169</v>
      </c>
      <c r="B67" t="s">
        <v>22</v>
      </c>
      <c r="C67">
        <v>1</v>
      </c>
      <c r="D67" t="s">
        <v>129</v>
      </c>
      <c r="E67" t="s">
        <v>130</v>
      </c>
      <c r="F67">
        <v>19.340484471296101</v>
      </c>
    </row>
    <row r="68" spans="1:6" x14ac:dyDescent="0.3">
      <c r="A68" t="s">
        <v>169</v>
      </c>
      <c r="B68" t="s">
        <v>22</v>
      </c>
      <c r="C68">
        <v>1</v>
      </c>
      <c r="D68" t="s">
        <v>143</v>
      </c>
      <c r="E68" t="s">
        <v>144</v>
      </c>
      <c r="F68">
        <v>19.690937346698401</v>
      </c>
    </row>
    <row r="69" spans="1:6" x14ac:dyDescent="0.3">
      <c r="A69" t="s">
        <v>169</v>
      </c>
      <c r="B69" t="s">
        <v>22</v>
      </c>
      <c r="C69">
        <v>1</v>
      </c>
      <c r="D69" t="s">
        <v>145</v>
      </c>
      <c r="E69" t="s">
        <v>146</v>
      </c>
      <c r="F69">
        <v>19.7210482275852</v>
      </c>
    </row>
    <row r="70" spans="1:6" x14ac:dyDescent="0.3">
      <c r="A70" t="s">
        <v>169</v>
      </c>
      <c r="B70" t="s">
        <v>22</v>
      </c>
      <c r="C70">
        <v>1</v>
      </c>
      <c r="D70" t="s">
        <v>147</v>
      </c>
      <c r="E70" t="s">
        <v>148</v>
      </c>
      <c r="F70">
        <v>19.698597944048998</v>
      </c>
    </row>
    <row r="71" spans="1:6" x14ac:dyDescent="0.3">
      <c r="A71" t="s">
        <v>169</v>
      </c>
      <c r="B71" t="s">
        <v>22</v>
      </c>
      <c r="C71">
        <v>1</v>
      </c>
      <c r="D71" t="s">
        <v>161</v>
      </c>
      <c r="E71" t="s">
        <v>162</v>
      </c>
      <c r="F71">
        <v>19.434123797015801</v>
      </c>
    </row>
    <row r="72" spans="1:6" x14ac:dyDescent="0.3">
      <c r="A72" t="s">
        <v>169</v>
      </c>
      <c r="B72" t="s">
        <v>22</v>
      </c>
      <c r="C72">
        <v>1</v>
      </c>
      <c r="D72" t="s">
        <v>163</v>
      </c>
      <c r="E72" t="s">
        <v>164</v>
      </c>
      <c r="F72">
        <v>19.374540415186999</v>
      </c>
    </row>
    <row r="73" spans="1:6" x14ac:dyDescent="0.3">
      <c r="A73" t="s">
        <v>169</v>
      </c>
      <c r="B73" t="s">
        <v>22</v>
      </c>
      <c r="C73">
        <v>1</v>
      </c>
      <c r="D73" t="s">
        <v>165</v>
      </c>
      <c r="E73" t="s">
        <v>166</v>
      </c>
      <c r="F73">
        <v>19.373847818339001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1F10-EEF1-BC41-A99C-2EFAC0F75C45}">
  <dimension ref="A1:D25"/>
  <sheetViews>
    <sheetView workbookViewId="0">
      <selection activeCell="C2" sqref="C2"/>
    </sheetView>
  </sheetViews>
  <sheetFormatPr defaultColWidth="11.19921875" defaultRowHeight="15.6" x14ac:dyDescent="0.3"/>
  <cols>
    <col min="2" max="2" width="16.3984375" bestFit="1" customWidth="1"/>
  </cols>
  <sheetData>
    <row r="1" spans="1:4" ht="16.2" thickBot="1" x14ac:dyDescent="0.35">
      <c r="A1" s="19"/>
      <c r="B1" s="19"/>
      <c r="C1" s="20" t="s">
        <v>167</v>
      </c>
      <c r="D1" s="21" t="s">
        <v>168</v>
      </c>
    </row>
    <row r="2" spans="1:4" x14ac:dyDescent="0.3">
      <c r="A2" s="37" t="s">
        <v>170</v>
      </c>
      <c r="B2" t="s">
        <v>171</v>
      </c>
      <c r="C2">
        <f>AVERAGE('Raw Data GFP'!F2:F4)</f>
        <v>21.476306317394833</v>
      </c>
      <c r="D2" s="22">
        <f>STDEV('Raw Data GFP'!F2:F4)</f>
        <v>2.5141283416547644E-2</v>
      </c>
    </row>
    <row r="3" spans="1:4" x14ac:dyDescent="0.3">
      <c r="A3" s="38"/>
      <c r="B3" t="s">
        <v>172</v>
      </c>
      <c r="C3">
        <f>AVERAGE('Raw Data GFP'!F5:F7)</f>
        <v>21.333758375980697</v>
      </c>
      <c r="D3" s="22">
        <f>STDEV('Raw Data GFP'!F5:F7)</f>
        <v>2.1809255953127521E-2</v>
      </c>
    </row>
    <row r="4" spans="1:4" x14ac:dyDescent="0.3">
      <c r="A4" s="38"/>
      <c r="B4" t="s">
        <v>173</v>
      </c>
      <c r="C4">
        <f>AVERAGE('Raw Data GFP'!F8:F10)</f>
        <v>20.192372344790233</v>
      </c>
      <c r="D4" s="22">
        <f>STDEV('Raw Data GFP'!F8:F10)</f>
        <v>2.2720728263113776E-2</v>
      </c>
    </row>
    <row r="5" spans="1:4" x14ac:dyDescent="0.3">
      <c r="A5" s="38" t="s">
        <v>170</v>
      </c>
      <c r="B5" t="s">
        <v>174</v>
      </c>
      <c r="C5">
        <f>AVERAGE('Raw Data GFP'!F11:F13)</f>
        <v>19.583933898293967</v>
      </c>
      <c r="D5" s="22">
        <f>STDEV('Raw Data GFP'!F11:F13)</f>
        <v>1.2706418956971057E-2</v>
      </c>
    </row>
    <row r="6" spans="1:4" x14ac:dyDescent="0.3">
      <c r="A6" s="38"/>
      <c r="B6" t="s">
        <v>175</v>
      </c>
      <c r="C6">
        <f>AVERAGE('Raw Data GFP'!F14:F16)</f>
        <v>19.082047831132467</v>
      </c>
      <c r="D6" s="22">
        <f>STDEV('Raw Data GFP'!F14:F16)</f>
        <v>1.8309497664923017E-2</v>
      </c>
    </row>
    <row r="7" spans="1:4" x14ac:dyDescent="0.3">
      <c r="A7" s="38"/>
      <c r="B7" t="s">
        <v>176</v>
      </c>
      <c r="C7">
        <f>AVERAGE('Raw Data GFP'!F17:F19)</f>
        <v>19.477509765423367</v>
      </c>
      <c r="D7" s="22">
        <f>STDEV('Raw Data GFP'!F17:F19)</f>
        <v>2.3850919740031701E-2</v>
      </c>
    </row>
    <row r="8" spans="1:4" x14ac:dyDescent="0.3">
      <c r="A8" s="38" t="s">
        <v>170</v>
      </c>
      <c r="B8" t="s">
        <v>177</v>
      </c>
      <c r="C8">
        <f>AVERAGE('Raw Data GFP'!F20:F22)</f>
        <v>20.140064712321067</v>
      </c>
      <c r="D8" s="22">
        <f>STDEV('Raw Data GFP'!F20:F22)</f>
        <v>3.6082001523326496E-2</v>
      </c>
    </row>
    <row r="9" spans="1:4" x14ac:dyDescent="0.3">
      <c r="A9" s="38"/>
      <c r="B9" t="s">
        <v>178</v>
      </c>
      <c r="C9">
        <f>AVERAGE('Raw Data GFP'!F23:F25)</f>
        <v>20.144731651585968</v>
      </c>
      <c r="D9">
        <f>STDEV('Raw Data GFP'!F23:F25)</f>
        <v>1.441610681788257E-2</v>
      </c>
    </row>
    <row r="10" spans="1:4" x14ac:dyDescent="0.3">
      <c r="A10" s="38"/>
      <c r="B10" t="s">
        <v>179</v>
      </c>
      <c r="C10">
        <f>AVERAGE('Raw Data GFP'!F26:F28)</f>
        <v>20.01931694028983</v>
      </c>
      <c r="D10" s="22">
        <f>STDEV('Raw Data GFP'!F26:F28)</f>
        <v>2.3132366804209065E-2</v>
      </c>
    </row>
    <row r="11" spans="1:4" x14ac:dyDescent="0.3">
      <c r="A11" s="38" t="s">
        <v>170</v>
      </c>
      <c r="B11" t="s">
        <v>180</v>
      </c>
      <c r="C11">
        <f>AVERAGE('Raw Data GFP'!F29:F31)</f>
        <v>18.757631970535101</v>
      </c>
      <c r="D11" s="22">
        <f>STDEV('Raw Data GFP'!F29:F31)</f>
        <v>2.0090356398295851E-2</v>
      </c>
    </row>
    <row r="12" spans="1:4" x14ac:dyDescent="0.3">
      <c r="A12" s="38"/>
      <c r="B12" t="s">
        <v>181</v>
      </c>
      <c r="C12">
        <f>AVERAGE('Raw Data GFP'!F32:F34)</f>
        <v>18.720004152168798</v>
      </c>
      <c r="D12" s="22">
        <f>STDEV('Raw Data GFP'!F32:F34)</f>
        <v>6.7606843763363825E-3</v>
      </c>
    </row>
    <row r="13" spans="1:4" ht="16.2" thickBot="1" x14ac:dyDescent="0.35">
      <c r="A13" s="39"/>
      <c r="B13" s="19" t="s">
        <v>182</v>
      </c>
      <c r="C13" s="19">
        <f>AVERAGE('Raw Data GFP'!F35:F37)</f>
        <v>18.845294293133101</v>
      </c>
      <c r="D13" s="23">
        <f>STDEV('Raw Data GFP'!F35:F37)</f>
        <v>1.7525323422486049E-2</v>
      </c>
    </row>
    <row r="14" spans="1:4" x14ac:dyDescent="0.3">
      <c r="A14" s="35" t="s">
        <v>2</v>
      </c>
      <c r="B14" t="s">
        <v>171</v>
      </c>
      <c r="C14">
        <f>AVERAGE('Raw Data GFP'!F38:F40)</f>
        <v>19.686918632208332</v>
      </c>
      <c r="D14" s="22">
        <f>STDEV('Raw Data GFP'!F38:F40)</f>
        <v>1.0499575060789641E-2</v>
      </c>
    </row>
    <row r="15" spans="1:4" x14ac:dyDescent="0.3">
      <c r="A15" s="35"/>
      <c r="B15" t="s">
        <v>172</v>
      </c>
      <c r="C15">
        <f>AVERAGE('Raw Data GFP'!F41:F43)</f>
        <v>19.980193266076267</v>
      </c>
      <c r="D15" s="22">
        <f>STDEV('Raw Data GFP'!F41:F43)</f>
        <v>2.2060453852114741E-2</v>
      </c>
    </row>
    <row r="16" spans="1:4" x14ac:dyDescent="0.3">
      <c r="A16" s="35"/>
      <c r="B16" t="s">
        <v>173</v>
      </c>
      <c r="C16">
        <f>AVERAGE('Raw Data GFP'!F44:F46)</f>
        <v>18.621576270184633</v>
      </c>
      <c r="D16" s="22">
        <f>STDEV('Raw Data GFP'!F44:F46)</f>
        <v>2.869032488902979E-2</v>
      </c>
    </row>
    <row r="17" spans="1:4" x14ac:dyDescent="0.3">
      <c r="A17" s="35" t="s">
        <v>2</v>
      </c>
      <c r="B17" t="s">
        <v>174</v>
      </c>
      <c r="C17">
        <f>AVERAGE('Raw Data GFP'!F47:F49)</f>
        <v>20.478442627678564</v>
      </c>
      <c r="D17">
        <f>STDEV('Raw Data GFP'!F47:F49)</f>
        <v>1.513046174349383E-2</v>
      </c>
    </row>
    <row r="18" spans="1:4" x14ac:dyDescent="0.3">
      <c r="A18" s="35"/>
      <c r="B18" t="s">
        <v>175</v>
      </c>
      <c r="C18">
        <f>AVERAGE('Raw Data GFP'!F50:F52)</f>
        <v>19.2800687337071</v>
      </c>
      <c r="D18" s="22">
        <f>STDEV('Raw Data GFP'!F50:F52)</f>
        <v>1.0215956288464747E-2</v>
      </c>
    </row>
    <row r="19" spans="1:4" x14ac:dyDescent="0.3">
      <c r="A19" s="35"/>
      <c r="B19" t="s">
        <v>176</v>
      </c>
      <c r="C19">
        <f>AVERAGE('Raw Data GFP'!F53:F55)</f>
        <v>19.857006381675266</v>
      </c>
      <c r="D19" s="22">
        <f>STDEV('Raw Data GFP'!F53:F55)</f>
        <v>2.734493201773493E-2</v>
      </c>
    </row>
    <row r="20" spans="1:4" x14ac:dyDescent="0.3">
      <c r="A20" s="35" t="s">
        <v>2</v>
      </c>
      <c r="B20" t="s">
        <v>177</v>
      </c>
      <c r="C20">
        <f>AVERAGE('Raw Data GFP'!F56:F58)</f>
        <v>18.838319043463866</v>
      </c>
      <c r="D20">
        <f>STDEV('Raw Data GFP'!F56:F58)</f>
        <v>2.2560044823974133E-2</v>
      </c>
    </row>
    <row r="21" spans="1:4" x14ac:dyDescent="0.3">
      <c r="A21" s="35"/>
      <c r="B21" t="s">
        <v>178</v>
      </c>
      <c r="C21">
        <f>AVERAGE('Raw Data GFP'!F59:F61)</f>
        <v>18.859555193034769</v>
      </c>
      <c r="D21">
        <f>STDEV('Raw Data GFP'!F59:F61)</f>
        <v>1.4567827651735985E-2</v>
      </c>
    </row>
    <row r="22" spans="1:4" x14ac:dyDescent="0.3">
      <c r="A22" s="35"/>
      <c r="B22" t="s">
        <v>179</v>
      </c>
      <c r="C22">
        <f>AVERAGE('Raw Data GFP'!F62:F64)</f>
        <v>19.172886680193134</v>
      </c>
      <c r="D22">
        <f>STDEV('Raw Data GFP'!F62:F64)</f>
        <v>1.0296216020388837E-2</v>
      </c>
    </row>
    <row r="23" spans="1:4" x14ac:dyDescent="0.3">
      <c r="A23" s="35" t="s">
        <v>2</v>
      </c>
      <c r="B23" t="s">
        <v>180</v>
      </c>
      <c r="C23">
        <f>AVERAGE('Raw Data GFP'!F65:F67)</f>
        <v>19.376532373286402</v>
      </c>
      <c r="D23">
        <f>STDEV('Raw Data GFP'!F65:F67)</f>
        <v>5.5268845522953275E-2</v>
      </c>
    </row>
    <row r="24" spans="1:4" x14ac:dyDescent="0.3">
      <c r="A24" s="35"/>
      <c r="B24" t="s">
        <v>181</v>
      </c>
      <c r="C24">
        <f>AVERAGE('Raw Data GFP'!F68:F70)</f>
        <v>19.703527839444202</v>
      </c>
      <c r="D24">
        <f>STDEV('Raw Data GFP'!F68:F70)</f>
        <v>1.5649095449912338E-2</v>
      </c>
    </row>
    <row r="25" spans="1:4" ht="16.2" thickBot="1" x14ac:dyDescent="0.35">
      <c r="A25" s="36"/>
      <c r="B25" s="19" t="s">
        <v>182</v>
      </c>
      <c r="C25" s="19">
        <f>AVERAGE('Raw Data GFP'!F71:F73)</f>
        <v>19.394170676847267</v>
      </c>
      <c r="D25" s="19">
        <f>STDEV('Raw Data GFP'!F71:F73)</f>
        <v>3.460214994764662E-2</v>
      </c>
    </row>
  </sheetData>
  <mergeCells count="8">
    <mergeCell ref="A23:A25"/>
    <mergeCell ref="A2:A4"/>
    <mergeCell ref="A5:A7"/>
    <mergeCell ref="A8:A10"/>
    <mergeCell ref="A11:A13"/>
    <mergeCell ref="A14:A16"/>
    <mergeCell ref="A17:A19"/>
    <mergeCell ref="A20:A22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24"/>
  <sheetViews>
    <sheetView tabSelected="1" topLeftCell="E1" zoomScale="140" zoomScaleNormal="140" workbookViewId="0">
      <selection activeCell="G2" sqref="G2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4" ht="42" x14ac:dyDescent="0.3">
      <c r="A1" s="2" t="s">
        <v>170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4" ht="16.05" customHeight="1" x14ac:dyDescent="0.3">
      <c r="A2" s="8" t="s">
        <v>171</v>
      </c>
      <c r="B2">
        <f>'Average and Std. Dev.'!C2</f>
        <v>21.476306317394833</v>
      </c>
      <c r="C2">
        <f>'Average and Std. Dev.'!D2</f>
        <v>2.5141283416547644E-2</v>
      </c>
      <c r="D2" s="8" t="s">
        <v>171</v>
      </c>
      <c r="E2">
        <f>'Average and Std. Dev.'!C14</f>
        <v>19.686918632208332</v>
      </c>
      <c r="F2">
        <f>'Average and Std. Dev.'!D14</f>
        <v>1.0499575060789641E-2</v>
      </c>
      <c r="G2" s="9">
        <f t="shared" ref="G2:G13" si="0">(B2-E2)</f>
        <v>1.7893876851865009</v>
      </c>
      <c r="H2" s="45" t="s">
        <v>183</v>
      </c>
      <c r="I2" s="10">
        <f>AVERAGE(G2:G4)</f>
        <v>1.5712496232321769</v>
      </c>
      <c r="J2" s="10">
        <f>STDEV(G2:G4)</f>
        <v>0.21791164163747964</v>
      </c>
      <c r="K2" s="10">
        <f>I2-$I$2</f>
        <v>0</v>
      </c>
      <c r="L2" s="10">
        <f>(($J$2^2)+(J2^2))^(1/2)</f>
        <v>0.30817359900270935</v>
      </c>
      <c r="M2" s="10">
        <f>1.8^-(K2)</f>
        <v>1</v>
      </c>
      <c r="N2" s="10">
        <f>K2+L2</f>
        <v>0.30817359900270935</v>
      </c>
      <c r="O2" s="11">
        <f>1.8^-N2</f>
        <v>0.834318268955072</v>
      </c>
      <c r="P2" s="10" t="s">
        <v>12</v>
      </c>
      <c r="Q2" s="10">
        <f>M2-O2</f>
        <v>0.165681731044928</v>
      </c>
      <c r="S2" s="12"/>
      <c r="T2" s="12"/>
      <c r="U2" s="44" t="s">
        <v>15</v>
      </c>
      <c r="V2" s="44"/>
    </row>
    <row r="3" spans="1:24" x14ac:dyDescent="0.3">
      <c r="A3" s="8" t="s">
        <v>172</v>
      </c>
      <c r="B3">
        <f>'Average and Std. Dev.'!C3</f>
        <v>21.333758375980697</v>
      </c>
      <c r="C3">
        <f>'Average and Std. Dev.'!D3</f>
        <v>2.1809255953127521E-2</v>
      </c>
      <c r="D3" s="8" t="s">
        <v>172</v>
      </c>
      <c r="E3">
        <f>'Average and Std. Dev.'!C15</f>
        <v>19.980193266076267</v>
      </c>
      <c r="F3">
        <f>'Average and Std. Dev.'!D15</f>
        <v>2.2060453852114741E-2</v>
      </c>
      <c r="G3" s="9">
        <f t="shared" si="0"/>
        <v>1.3535651099044301</v>
      </c>
      <c r="H3" s="46"/>
      <c r="I3" s="10"/>
      <c r="J3" s="10"/>
      <c r="K3" s="10"/>
      <c r="L3" s="10"/>
      <c r="M3" s="10"/>
      <c r="N3" s="10">
        <f>K2-L2</f>
        <v>-0.30817359900270935</v>
      </c>
      <c r="O3" s="11">
        <f>1.8^-N3</f>
        <v>1.1985833670553965</v>
      </c>
      <c r="P3" s="10" t="s">
        <v>13</v>
      </c>
      <c r="Q3" s="10">
        <f>O3-M2</f>
        <v>0.19858336705539648</v>
      </c>
      <c r="S3" s="12"/>
      <c r="T3" s="18" t="s">
        <v>14</v>
      </c>
      <c r="U3" s="13" t="s">
        <v>12</v>
      </c>
      <c r="V3" s="13" t="s">
        <v>13</v>
      </c>
    </row>
    <row r="4" spans="1:24" x14ac:dyDescent="0.3">
      <c r="A4" s="8" t="s">
        <v>173</v>
      </c>
      <c r="B4">
        <f>'Average and Std. Dev.'!C4</f>
        <v>20.192372344790233</v>
      </c>
      <c r="C4">
        <f>'Average and Std. Dev.'!D4</f>
        <v>2.2720728263113776E-2</v>
      </c>
      <c r="D4" s="8" t="s">
        <v>173</v>
      </c>
      <c r="E4">
        <f>'Average and Std. Dev.'!C16</f>
        <v>18.621576270184633</v>
      </c>
      <c r="F4">
        <f>'Average and Std. Dev.'!D16</f>
        <v>2.869032488902979E-2</v>
      </c>
      <c r="G4" s="9">
        <f t="shared" si="0"/>
        <v>1.5707960746055996</v>
      </c>
      <c r="H4" s="46"/>
      <c r="I4" s="10"/>
      <c r="J4" s="10"/>
      <c r="K4" s="10"/>
      <c r="L4" s="10"/>
      <c r="M4" s="10"/>
      <c r="N4" s="10"/>
      <c r="O4" s="26"/>
      <c r="P4" s="8"/>
      <c r="Q4" s="8"/>
      <c r="S4" s="24" t="s">
        <v>187</v>
      </c>
      <c r="T4" s="14">
        <f>M2</f>
        <v>1</v>
      </c>
      <c r="U4" s="14">
        <f>Q2</f>
        <v>0.165681731044928</v>
      </c>
      <c r="V4" s="14">
        <f>Q3</f>
        <v>0.19858336705539648</v>
      </c>
    </row>
    <row r="5" spans="1:24" ht="15.6" customHeight="1" x14ac:dyDescent="0.3">
      <c r="A5" s="8" t="s">
        <v>174</v>
      </c>
      <c r="B5">
        <f>'Average and Std. Dev.'!C5</f>
        <v>19.583933898293967</v>
      </c>
      <c r="C5">
        <f>'Average and Std. Dev.'!D5</f>
        <v>1.2706418956971057E-2</v>
      </c>
      <c r="D5" s="8" t="s">
        <v>174</v>
      </c>
      <c r="E5">
        <f>'Average and Std. Dev.'!C17</f>
        <v>20.478442627678564</v>
      </c>
      <c r="F5">
        <f>'Average and Std. Dev.'!D17</f>
        <v>1.513046174349383E-2</v>
      </c>
      <c r="G5" s="9">
        <f t="shared" si="0"/>
        <v>-0.89450872938459725</v>
      </c>
      <c r="H5" s="46" t="s">
        <v>184</v>
      </c>
      <c r="I5" s="10">
        <f>AVERAGE(G5:G7)</f>
        <v>-0.49067541607037651</v>
      </c>
      <c r="J5" s="10">
        <f>STDEV(G5:G7)</f>
        <v>0.36130924063802244</v>
      </c>
      <c r="K5" s="10">
        <f>I5-$I$2</f>
        <v>-2.0619250393025532</v>
      </c>
      <c r="L5" s="10">
        <f>(($J$2^2)+(J5^2))^(1/2)</f>
        <v>0.42193583745821561</v>
      </c>
      <c r="M5" s="10">
        <f>1.8^-(K5)</f>
        <v>3.360104390621415</v>
      </c>
      <c r="N5" s="10">
        <f>K5+L5</f>
        <v>-1.6399892018443376</v>
      </c>
      <c r="O5" s="26">
        <f t="shared" ref="O5:O12" si="1">1.8^-N5</f>
        <v>2.6220692166952482</v>
      </c>
      <c r="P5" s="10" t="s">
        <v>12</v>
      </c>
      <c r="Q5" s="10">
        <f>M5-O5</f>
        <v>0.7380351739261668</v>
      </c>
      <c r="S5" s="24" t="s">
        <v>188</v>
      </c>
      <c r="T5" s="17">
        <f>M5</f>
        <v>3.360104390621415</v>
      </c>
      <c r="U5" s="17">
        <f>Q5</f>
        <v>0.7380351739261668</v>
      </c>
      <c r="V5" s="17">
        <f>Q6</f>
        <v>0.94577031473939766</v>
      </c>
    </row>
    <row r="6" spans="1:24" x14ac:dyDescent="0.3">
      <c r="A6" s="8" t="s">
        <v>175</v>
      </c>
      <c r="B6">
        <f>'Average and Std. Dev.'!C6</f>
        <v>19.082047831132467</v>
      </c>
      <c r="C6">
        <f>'Average and Std. Dev.'!D6</f>
        <v>1.8309497664923017E-2</v>
      </c>
      <c r="D6" s="8" t="s">
        <v>175</v>
      </c>
      <c r="E6">
        <f>'Average and Std. Dev.'!C18</f>
        <v>19.2800687337071</v>
      </c>
      <c r="F6">
        <f>'Average and Std. Dev.'!D18</f>
        <v>1.0215956288464747E-2</v>
      </c>
      <c r="G6" s="9">
        <f t="shared" si="0"/>
        <v>-0.19802090257463334</v>
      </c>
      <c r="H6" s="46"/>
      <c r="I6" s="10"/>
      <c r="J6" s="10"/>
      <c r="K6" s="10"/>
      <c r="L6" s="10"/>
      <c r="M6" s="10"/>
      <c r="N6" s="10">
        <f>K5-L5</f>
        <v>-2.4838608767607688</v>
      </c>
      <c r="O6" s="26">
        <f t="shared" si="1"/>
        <v>4.3058747053608126</v>
      </c>
      <c r="P6" s="10" t="s">
        <v>13</v>
      </c>
      <c r="Q6" s="10">
        <f>O6-M5</f>
        <v>0.94577031473939766</v>
      </c>
      <c r="S6" s="24" t="s">
        <v>189</v>
      </c>
      <c r="T6" s="14">
        <f>M8</f>
        <v>1</v>
      </c>
      <c r="U6" s="14">
        <f>Q8</f>
        <v>0.19317792845574233</v>
      </c>
      <c r="V6" s="14">
        <f>Q9</f>
        <v>0.23943064433772832</v>
      </c>
    </row>
    <row r="7" spans="1:24" ht="31.2" x14ac:dyDescent="0.3">
      <c r="A7" s="8" t="s">
        <v>176</v>
      </c>
      <c r="B7">
        <f>'Average and Std. Dev.'!C7</f>
        <v>19.477509765423367</v>
      </c>
      <c r="C7">
        <f>'Average and Std. Dev.'!D7</f>
        <v>2.3850919740031701E-2</v>
      </c>
      <c r="D7" s="8" t="s">
        <v>176</v>
      </c>
      <c r="E7">
        <f>'Average and Std. Dev.'!C19</f>
        <v>19.857006381675266</v>
      </c>
      <c r="F7">
        <f>'Average and Std. Dev.'!D19</f>
        <v>2.734493201773493E-2</v>
      </c>
      <c r="G7" s="9">
        <f t="shared" si="0"/>
        <v>-0.3794966162518989</v>
      </c>
      <c r="H7" s="47"/>
      <c r="I7" s="15"/>
      <c r="J7" s="10"/>
      <c r="K7" s="15"/>
      <c r="L7" s="15"/>
      <c r="M7" s="10"/>
      <c r="N7" s="10"/>
      <c r="O7" s="26"/>
      <c r="P7" s="8"/>
      <c r="Q7" s="8"/>
      <c r="S7" s="24" t="s">
        <v>190</v>
      </c>
      <c r="T7" s="17">
        <f>M11</f>
        <v>2.986776841845991</v>
      </c>
      <c r="U7" s="17">
        <f>Q11</f>
        <v>0.55259105616785975</v>
      </c>
      <c r="V7" s="17">
        <f>Q12</f>
        <v>0.67803623670967461</v>
      </c>
    </row>
    <row r="8" spans="1:24" x14ac:dyDescent="0.3">
      <c r="A8" s="8" t="s">
        <v>177</v>
      </c>
      <c r="B8">
        <f>'Average and Std. Dev.'!C8</f>
        <v>20.140064712321067</v>
      </c>
      <c r="C8">
        <f>'Average and Std. Dev.'!D8</f>
        <v>3.6082001523326496E-2</v>
      </c>
      <c r="D8" s="8" t="s">
        <v>177</v>
      </c>
      <c r="E8">
        <f>'Average and Std. Dev.'!C20</f>
        <v>18.838319043463866</v>
      </c>
      <c r="F8">
        <f>'Average and Std. Dev.'!D20</f>
        <v>2.2560044823974133E-2</v>
      </c>
      <c r="G8" s="9">
        <f t="shared" si="0"/>
        <v>1.3017456688572011</v>
      </c>
      <c r="H8" s="40" t="s">
        <v>185</v>
      </c>
      <c r="I8" s="10">
        <f>AVERAGE(G8:G10)</f>
        <v>1.1444507958350318</v>
      </c>
      <c r="J8" s="10">
        <f>STDEV(G8:G10)</f>
        <v>0.25822628540461301</v>
      </c>
      <c r="K8" s="10">
        <f>I8-$I$8</f>
        <v>0</v>
      </c>
      <c r="L8" s="10">
        <f>(($J$8^2)+(J8^2))^(1/2)</f>
        <v>0.36518711498042933</v>
      </c>
      <c r="M8" s="10">
        <f t="shared" ref="M8:M11" si="2">1.8^-(K8)</f>
        <v>1</v>
      </c>
      <c r="N8" s="10">
        <f>K8+L8</f>
        <v>0.36518711498042933</v>
      </c>
      <c r="O8" s="26">
        <f t="shared" si="1"/>
        <v>0.80682207154425767</v>
      </c>
      <c r="P8" s="10" t="s">
        <v>12</v>
      </c>
      <c r="Q8" s="10">
        <f>M8-O8</f>
        <v>0.19317792845574233</v>
      </c>
      <c r="S8" s="25"/>
    </row>
    <row r="9" spans="1:24" x14ac:dyDescent="0.3">
      <c r="A9" s="8" t="s">
        <v>178</v>
      </c>
      <c r="B9">
        <f>'Average and Std. Dev.'!C9</f>
        <v>20.144731651585968</v>
      </c>
      <c r="C9">
        <f>'Average and Std. Dev.'!D9</f>
        <v>1.441610681788257E-2</v>
      </c>
      <c r="D9" s="8" t="s">
        <v>178</v>
      </c>
      <c r="E9">
        <f>'Average and Std. Dev.'!C21</f>
        <v>18.859555193034769</v>
      </c>
      <c r="F9">
        <f>'Average and Std. Dev.'!D21</f>
        <v>1.4567827651735985E-2</v>
      </c>
      <c r="G9" s="9">
        <f t="shared" si="0"/>
        <v>1.2851764585511987</v>
      </c>
      <c r="H9" s="40"/>
      <c r="I9" s="10"/>
      <c r="J9" s="10"/>
      <c r="K9" s="10"/>
      <c r="L9" s="10"/>
      <c r="M9" s="10"/>
      <c r="N9" s="10">
        <f>K8-L8</f>
        <v>-0.36518711498042933</v>
      </c>
      <c r="O9" s="26">
        <f t="shared" si="1"/>
        <v>1.2394306443377283</v>
      </c>
      <c r="P9" s="10" t="s">
        <v>13</v>
      </c>
      <c r="Q9" s="10">
        <f>O9-M8</f>
        <v>0.23943064433772832</v>
      </c>
    </row>
    <row r="10" spans="1:24" x14ac:dyDescent="0.3">
      <c r="A10" s="8" t="s">
        <v>179</v>
      </c>
      <c r="B10">
        <f>'Average and Std. Dev.'!C10</f>
        <v>20.01931694028983</v>
      </c>
      <c r="C10">
        <f>'Average and Std. Dev.'!D10</f>
        <v>2.3132366804209065E-2</v>
      </c>
      <c r="D10" s="8" t="s">
        <v>179</v>
      </c>
      <c r="E10">
        <f>'Average and Std. Dev.'!C22</f>
        <v>19.172886680193134</v>
      </c>
      <c r="F10">
        <f>'Average and Std. Dev.'!D22</f>
        <v>1.0296216020388837E-2</v>
      </c>
      <c r="G10" s="9">
        <f t="shared" si="0"/>
        <v>0.84643026009669597</v>
      </c>
      <c r="H10" s="40"/>
      <c r="I10" s="10"/>
      <c r="J10" s="10"/>
      <c r="K10" s="10"/>
      <c r="L10" s="10"/>
      <c r="M10" s="10"/>
      <c r="N10" s="10"/>
      <c r="O10" s="26"/>
      <c r="P10" s="8"/>
      <c r="Q10" s="8"/>
    </row>
    <row r="11" spans="1:24" x14ac:dyDescent="0.3">
      <c r="A11" s="8" t="s">
        <v>180</v>
      </c>
      <c r="B11">
        <f>'Average and Std. Dev.'!C11</f>
        <v>18.757631970535101</v>
      </c>
      <c r="C11">
        <f>'Average and Std. Dev.'!D11</f>
        <v>2.0090356398295851E-2</v>
      </c>
      <c r="D11" s="8" t="s">
        <v>180</v>
      </c>
      <c r="E11">
        <f>'Average and Std. Dev.'!C23</f>
        <v>19.376532373286402</v>
      </c>
      <c r="F11">
        <f>'Average and Std. Dev.'!D23</f>
        <v>5.5268845522953275E-2</v>
      </c>
      <c r="G11" s="9">
        <f t="shared" si="0"/>
        <v>-0.61890040275130076</v>
      </c>
      <c r="H11" s="41" t="s">
        <v>186</v>
      </c>
      <c r="I11" s="10">
        <f>AVERAGE(G11:G13)</f>
        <v>-0.7171001579136238</v>
      </c>
      <c r="J11" s="10">
        <f>STDEV(G11:G13)</f>
        <v>0.23337087127299974</v>
      </c>
      <c r="K11" s="10">
        <f t="shared" ref="K11" si="3">I11-$I$8</f>
        <v>-1.8615509537486556</v>
      </c>
      <c r="L11" s="10">
        <f>(($J$8^2)+(J11^2))^(1/2)</f>
        <v>0.34805571110467887</v>
      </c>
      <c r="M11" s="10">
        <f t="shared" si="2"/>
        <v>2.986776841845991</v>
      </c>
      <c r="N11" s="10">
        <f>K11+L11</f>
        <v>-1.5134952426439767</v>
      </c>
      <c r="O11" s="26">
        <f t="shared" si="1"/>
        <v>2.4341857856781313</v>
      </c>
      <c r="P11" s="10" t="s">
        <v>12</v>
      </c>
      <c r="Q11" s="10">
        <f>M11-O11</f>
        <v>0.55259105616785975</v>
      </c>
      <c r="S11" s="16"/>
      <c r="T11" s="16"/>
      <c r="V11" s="34"/>
      <c r="W11" s="34"/>
    </row>
    <row r="12" spans="1:24" x14ac:dyDescent="0.3">
      <c r="A12" s="8" t="s">
        <v>181</v>
      </c>
      <c r="B12">
        <f>'Average and Std. Dev.'!C12</f>
        <v>18.720004152168798</v>
      </c>
      <c r="C12">
        <f>'Average and Std. Dev.'!D12</f>
        <v>6.7606843763363825E-3</v>
      </c>
      <c r="D12" s="8" t="s">
        <v>181</v>
      </c>
      <c r="E12">
        <f>'Average and Std. Dev.'!C24</f>
        <v>19.703527839444202</v>
      </c>
      <c r="F12">
        <f>'Average and Std. Dev.'!D24</f>
        <v>1.5649095449912338E-2</v>
      </c>
      <c r="G12" s="9">
        <f t="shared" si="0"/>
        <v>-0.98352368727540451</v>
      </c>
      <c r="H12" s="42"/>
      <c r="I12" s="10"/>
      <c r="J12" s="10"/>
      <c r="K12" s="10"/>
      <c r="L12" s="10"/>
      <c r="M12" s="10"/>
      <c r="N12" s="10">
        <f>K11-L11</f>
        <v>-2.2096066648533346</v>
      </c>
      <c r="O12" s="26">
        <f t="shared" si="1"/>
        <v>3.6648130785556656</v>
      </c>
      <c r="P12" s="10" t="s">
        <v>13</v>
      </c>
      <c r="Q12" s="10">
        <f>O12-M11</f>
        <v>0.67803623670967461</v>
      </c>
      <c r="S12" s="16"/>
      <c r="T12" s="27"/>
      <c r="V12" s="16"/>
      <c r="W12" s="16"/>
      <c r="X12" s="16"/>
    </row>
    <row r="13" spans="1:24" x14ac:dyDescent="0.3">
      <c r="A13" s="8" t="s">
        <v>182</v>
      </c>
      <c r="B13">
        <f>'Average and Std. Dev.'!C13</f>
        <v>18.845294293133101</v>
      </c>
      <c r="C13">
        <f>'Average and Std. Dev.'!D13</f>
        <v>1.7525323422486049E-2</v>
      </c>
      <c r="D13" s="8" t="s">
        <v>182</v>
      </c>
      <c r="E13">
        <f>'Average and Std. Dev.'!C25</f>
        <v>19.394170676847267</v>
      </c>
      <c r="F13">
        <f>'Average and Std. Dev.'!D25</f>
        <v>3.460214994764662E-2</v>
      </c>
      <c r="G13" s="9">
        <f t="shared" si="0"/>
        <v>-0.54887638371416614</v>
      </c>
      <c r="H13" s="43"/>
      <c r="I13" s="10"/>
      <c r="J13" s="10"/>
      <c r="K13" s="10"/>
      <c r="L13" s="10"/>
      <c r="M13" s="10"/>
      <c r="N13" s="10"/>
      <c r="O13" s="26"/>
      <c r="P13" s="8"/>
      <c r="Q13" s="8"/>
      <c r="S13" s="33"/>
      <c r="T13" s="28"/>
      <c r="U13" s="29"/>
      <c r="V13" s="30"/>
      <c r="W13" s="30"/>
    </row>
    <row r="14" spans="1:24" x14ac:dyDescent="0.3">
      <c r="S14" s="33"/>
      <c r="T14" s="31"/>
      <c r="U14" s="29"/>
      <c r="V14" s="32"/>
      <c r="W14" s="32"/>
    </row>
    <row r="15" spans="1:24" x14ac:dyDescent="0.3">
      <c r="S15" s="33"/>
      <c r="T15" s="31"/>
      <c r="U15" s="29"/>
      <c r="V15" s="32"/>
      <c r="W15" s="32"/>
    </row>
    <row r="16" spans="1:24" x14ac:dyDescent="0.3">
      <c r="G16">
        <f>TTEST(G2:G4,G5:G7,2,2)</f>
        <v>1.0676609486433739E-3</v>
      </c>
      <c r="S16" s="33"/>
      <c r="T16" s="28"/>
      <c r="U16" s="29"/>
      <c r="V16" s="32"/>
      <c r="W16" s="32"/>
    </row>
    <row r="17" spans="7:23" x14ac:dyDescent="0.3">
      <c r="G17">
        <f>TTEST(G8:G10,G11:G13,2,2)</f>
        <v>7.5508767940469471E-4</v>
      </c>
      <c r="S17" s="33"/>
      <c r="T17" s="31"/>
      <c r="U17" s="29"/>
      <c r="V17" s="32"/>
      <c r="W17" s="32"/>
    </row>
    <row r="18" spans="7:23" x14ac:dyDescent="0.3">
      <c r="S18" s="33"/>
      <c r="T18" s="31"/>
      <c r="U18" s="29"/>
      <c r="V18" s="32"/>
      <c r="W18" s="32"/>
    </row>
    <row r="19" spans="7:23" x14ac:dyDescent="0.3">
      <c r="S19" s="33"/>
      <c r="T19" s="28"/>
      <c r="U19" s="29"/>
      <c r="V19" s="30"/>
      <c r="W19" s="30"/>
    </row>
    <row r="20" spans="7:23" x14ac:dyDescent="0.3">
      <c r="S20" s="33"/>
      <c r="T20" s="31"/>
      <c r="U20" s="29"/>
      <c r="V20" s="32"/>
      <c r="W20" s="32"/>
    </row>
    <row r="21" spans="7:23" x14ac:dyDescent="0.3">
      <c r="S21" s="33"/>
      <c r="T21" s="31"/>
      <c r="U21" s="29"/>
      <c r="V21" s="32"/>
      <c r="W21" s="32"/>
    </row>
    <row r="22" spans="7:23" x14ac:dyDescent="0.3">
      <c r="S22" s="33"/>
      <c r="T22" s="28"/>
      <c r="U22" s="29"/>
      <c r="V22" s="32"/>
      <c r="W22" s="32"/>
    </row>
    <row r="23" spans="7:23" x14ac:dyDescent="0.3">
      <c r="S23" s="33"/>
      <c r="T23" s="31"/>
      <c r="U23" s="29"/>
      <c r="V23" s="32"/>
      <c r="W23" s="32"/>
    </row>
    <row r="24" spans="7:23" x14ac:dyDescent="0.3">
      <c r="S24" s="33"/>
      <c r="T24" s="31"/>
      <c r="U24" s="32"/>
      <c r="V24" s="32"/>
      <c r="W24" s="32"/>
    </row>
  </sheetData>
  <mergeCells count="5">
    <mergeCell ref="H8:H10"/>
    <mergeCell ref="H11:H13"/>
    <mergeCell ref="U2:V2"/>
    <mergeCell ref="H2:H4"/>
    <mergeCell ref="H5:H7"/>
  </mergeCells>
  <phoneticPr fontId="7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 GFP</vt:lpstr>
      <vt:lpstr>Average and Std. Dev.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2023-08-22T10:20:22Z</dcterms:modified>
</cp:coreProperties>
</file>